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19e\De Laura\Cuadros-Libro-IRPF- 2019\"/>
    </mc:Choice>
  </mc:AlternateContent>
  <bookViews>
    <workbookView xWindow="-15" yWindow="-15" windowWidth="20550" windowHeight="2745" activeTab="1" autoFilterDateGrouping="0"/>
  </bookViews>
  <sheets>
    <sheet name="Cuadro 46 (2)" sheetId="3" r:id="rId1"/>
    <sheet name="Cuadro 46" sheetId="2" r:id="rId2"/>
  </sheets>
  <definedNames>
    <definedName name="_xlnm.Print_Area" localSheetId="1">'Cuadro 46'!$B$2:$E$55</definedName>
    <definedName name="_xlnm.Print_Area" localSheetId="0">'Cuadro 46 (2)'!$B$2:$E$54</definedName>
  </definedNames>
  <calcPr calcId="162913"/>
</workbook>
</file>

<file path=xl/calcChain.xml><?xml version="1.0" encoding="utf-8"?>
<calcChain xmlns="http://schemas.openxmlformats.org/spreadsheetml/2006/main">
  <c r="D53" i="3" l="1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57" i="3" s="1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E6" i="3" s="1"/>
  <c r="D56" i="3" l="1"/>
  <c r="E7" i="3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</calcChain>
</file>

<file path=xl/sharedStrings.xml><?xml version="1.0" encoding="utf-8"?>
<sst xmlns="http://schemas.openxmlformats.org/spreadsheetml/2006/main" count="110" uniqueCount="58">
  <si>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</si>
  <si>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</si>
  <si>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</si>
  <si>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</si>
  <si>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</si>
  <si>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</si>
  <si>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</si>
  <si>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</si>
  <si>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</si>
  <si>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</si>
  <si>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</si>
  <si>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</si>
  <si>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</si>
  <si>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</si>
  <si>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</si>
  <si>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</si>
  <si>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</si>
  <si>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</si>
  <si>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</si>
  <si>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</si>
  <si>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</si>
  <si>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</si>
  <si>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</si>
  <si>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</si>
  <si>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</si>
  <si>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</si>
  <si>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</si>
  <si>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</si>
  <si>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</si>
  <si>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</si>
  <si>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</si>
  <si>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</si>
  <si>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</si>
  <si>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</si>
  <si>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</si>
  <si>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</si>
  <si>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</si>
  <si>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</si>
  <si>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</si>
  <si>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</si>
  <si>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</si>
  <si>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</si>
  <si>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</si>
  <si>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</si>
  <si>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</si>
  <si>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</si>
  <si>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</si>
  <si>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</si>
  <si>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</si>
  <si>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</si>
  <si>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r>
      <t>Tramos de base imponible</t>
    </r>
    <r>
      <rPr>
        <b/>
        <sz val="10"/>
        <rFont val="Times New Roman"/>
        <family val="1"/>
      </rPr>
      <t xml:space="preserve">
(euros)</t>
    </r>
  </si>
  <si>
    <r>
      <t xml:space="preserve"> Importe
</t>
    </r>
    <r>
      <rPr>
        <b/>
        <sz val="10"/>
        <rFont val="Times New Roman"/>
        <family val="1"/>
      </rPr>
      <t>(millones de euros)</t>
    </r>
  </si>
  <si>
    <t>Cuadro 46</t>
  </si>
  <si>
    <t>Fuente: Agencia Estatal de Administración Tributaria</t>
  </si>
  <si>
    <t>Tramos de base imponible                             (euros)</t>
  </si>
  <si>
    <t xml:space="preserve"> Importe                         (millones de euros)</t>
  </si>
  <si>
    <t>DISTRIBUCIÓN DEL TOTAL DE LA DEDUCCIÓN POR FAMILIA NUMEROSA O PERSONAS CON DISCAPACIDAD A CARGO, POR TRAMOS DE BASE IMPONIBLE. IRPF 2019</t>
  </si>
  <si>
    <t>DISTRIBUCIÓN DEL TOTAL DE LA DEDUCCIÓN POR
FAMILIA NUMEROSA O PERSONAS CON DISCAPACIDAD
A CARGO, POR TRAMOS DE BASE IMPONIBLE. IRPF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</si>
</sst>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Arial"/>
      <family val="2"/>
    </font>
    <font>
      <i/>
      <sz val="10"/>
      <color rgb="FF000000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6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/>
    <xf numFmtId="0" fontId="2" fillId="0" borderId="11" xfId="0" applyFont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indent="3"/>
    </xf>
    <xf numFmtId="165" fontId="1" fillId="2" borderId="8" xfId="0" applyNumberFormat="1" applyFont="1" applyFill="1" applyBorder="1" applyAlignment="1">
      <alignment horizontal="right" vertical="center" indent="3"/>
    </xf>
    <xf numFmtId="165" fontId="1" fillId="2" borderId="16" xfId="0" applyNumberFormat="1" applyFont="1" applyFill="1" applyBorder="1" applyAlignment="1">
      <alignment horizontal="right" vertical="center" indent="3"/>
    </xf>
    <xf numFmtId="165" fontId="1" fillId="2" borderId="10" xfId="0" applyNumberFormat="1" applyFont="1" applyFill="1" applyBorder="1" applyAlignment="1">
      <alignment horizontal="right" vertical="center" indent="3"/>
    </xf>
    <xf numFmtId="164" fontId="1" fillId="0" borderId="7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4" fontId="1" fillId="0" borderId="17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164" fontId="1" fillId="0" borderId="5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readingOrder="1"/>
    </xf>
    <xf numFmtId="0" fontId="6" fillId="0" borderId="0" xfId="0" applyFont="1" applyBorder="1" applyAlignment="1">
      <alignment readingOrder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/>
    </xf>
    <xf numFmtId="165" fontId="2" fillId="4" borderId="13" xfId="0" applyNumberFormat="1" applyFont="1" applyFill="1" applyBorder="1" applyAlignment="1">
      <alignment horizontal="right" vertical="center" indent="3"/>
    </xf>
    <xf numFmtId="9" fontId="2" fillId="4" borderId="18" xfId="0" applyNumberFormat="1" applyFont="1" applyFill="1" applyBorder="1" applyAlignment="1">
      <alignment horizontal="right" vertical="center" indent="2"/>
    </xf>
    <xf numFmtId="10" fontId="2" fillId="4" borderId="14" xfId="0" applyNumberFormat="1" applyFont="1" applyFill="1" applyBorder="1" applyAlignment="1">
      <alignment horizontal="right" vertical="center" indent="2"/>
    </xf>
    <xf numFmtId="0" fontId="2" fillId="5" borderId="1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16" xfId="0" applyNumberFormat="1" applyFont="1" applyFill="1" applyBorder="1" applyAlignment="1">
      <alignment horizontal="right" vertical="center" indent="2"/>
    </xf>
    <xf numFmtId="164" fontId="1" fillId="0" borderId="15" xfId="0" applyNumberFormat="1" applyFont="1" applyBorder="1" applyAlignment="1">
      <alignment horizontal="right" vertical="center" indent="1"/>
    </xf>
    <xf numFmtId="164" fontId="1" fillId="0" borderId="17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2" fillId="6" borderId="4" xfId="0" applyNumberFormat="1" applyFont="1" applyFill="1" applyBorder="1" applyAlignment="1">
      <alignment horizontal="center"/>
    </xf>
    <xf numFmtId="165" fontId="2" fillId="6" borderId="13" xfId="0" applyNumberFormat="1" applyFont="1" applyFill="1" applyBorder="1" applyAlignment="1">
      <alignment horizontal="right" vertical="center" indent="2"/>
    </xf>
    <xf numFmtId="9" fontId="2" fillId="6" borderId="4" xfId="0" applyNumberFormat="1" applyFont="1" applyFill="1" applyBorder="1" applyAlignment="1">
      <alignment horizontal="right" vertical="center" indent="1"/>
    </xf>
    <xf numFmtId="10" fontId="2" fillId="6" borderId="14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0" fontId="8" fillId="0" borderId="0" xfId="0" applyFont="1" applyAlignment="1">
      <alignment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0"/>
  <sheetViews>
    <sheetView showGridLines="0" zoomScale="80" zoomScaleNormal="80" workbookViewId="0">
      <selection activeCell="C6" sqref="C6:E53"/>
    </sheetView>
  </sheetViews>
  <sheetFormatPr baseColWidth="10" defaultRowHeight="12.75" x14ac:dyDescent="0.2"/>
  <cols>
    <col min="1" max="1" width="2.7109375" customWidth="1"/>
    <col min="2" max="2" width="28.140625" customWidth="1"/>
    <col min="3" max="3" width="21.85546875" customWidth="1"/>
    <col min="4" max="4" width="15.42578125" customWidth="1"/>
    <col min="5" max="5" width="15.5703125" customWidth="1"/>
    <col min="6" max="6" width="15" customWidth="1"/>
  </cols>
  <sheetData>
    <row r="2" spans="2:5" ht="15" x14ac:dyDescent="0.25">
      <c r="B2" s="54" t="s">
        <v>52</v>
      </c>
      <c r="C2" s="55"/>
      <c r="D2" s="55"/>
      <c r="E2" s="56"/>
    </row>
    <row r="3" spans="2:5" ht="45" customHeight="1" x14ac:dyDescent="0.2">
      <c r="B3" s="57" t="s">
        <v>56</v>
      </c>
      <c r="C3" s="58"/>
      <c r="D3" s="58"/>
      <c r="E3" s="59"/>
    </row>
    <row r="4" spans="2:5" ht="9" customHeight="1" x14ac:dyDescent="0.2">
      <c r="B4" s="7"/>
      <c r="C4" s="9"/>
      <c r="D4" s="9"/>
      <c r="E4" s="9"/>
    </row>
    <row r="5" spans="2:5" ht="48" customHeight="1" x14ac:dyDescent="0.2">
      <c r="B5" s="32" t="s">
        <v>54</v>
      </c>
      <c r="C5" s="33" t="s">
        <v>55</v>
      </c>
      <c r="D5" s="34" t="s">
        <v>0</v>
      </c>
      <c r="E5" s="35" t="s">
        <v>1</v>
      </c>
    </row>
    <row r="6" spans="2:5" ht="16.149999999999999" customHeight="1" x14ac:dyDescent="0.2">
      <c r="B6" s="1" t="s">
        <v>3</v>
      </c>
      <c r="C6" s="36">
        <v>71.206423829999977</v>
      </c>
      <c r="D6" s="37">
        <f t="shared" ref="D6:D53" si="0">C6/C$53</f>
        <v>4.0129392470870426E-2</v>
      </c>
      <c r="E6" s="38">
        <f>D6</f>
        <v>4.0129392470870426E-2</v>
      </c>
    </row>
    <row r="7" spans="2:5" ht="16.149999999999999" customHeight="1" x14ac:dyDescent="0.2">
      <c r="B7" s="2" t="s">
        <v>4</v>
      </c>
      <c r="C7" s="39">
        <v>103.06240389000003</v>
      </c>
      <c r="D7" s="40">
        <f t="shared" si="0"/>
        <v>5.8082282921090994E-2</v>
      </c>
      <c r="E7" s="41">
        <f t="shared" ref="E7:E52" si="1">D7+E6</f>
        <v>9.821167539196142E-2</v>
      </c>
    </row>
    <row r="8" spans="2:5" ht="16.149999999999999" customHeight="1" x14ac:dyDescent="0.2">
      <c r="B8" s="2" t="s">
        <v>5</v>
      </c>
      <c r="C8" s="39">
        <v>83.19783339</v>
      </c>
      <c r="D8" s="40">
        <f t="shared" si="0"/>
        <v>4.6887321806867367E-2</v>
      </c>
      <c r="E8" s="41">
        <f t="shared" si="1"/>
        <v>0.14509899719882879</v>
      </c>
    </row>
    <row r="9" spans="2:5" ht="16.149999999999999" customHeight="1" x14ac:dyDescent="0.2">
      <c r="B9" s="2" t="s">
        <v>6</v>
      </c>
      <c r="C9" s="39">
        <v>83.266261889999981</v>
      </c>
      <c r="D9" s="40">
        <f t="shared" si="0"/>
        <v>4.6925885660870879E-2</v>
      </c>
      <c r="E9" s="41">
        <f t="shared" si="1"/>
        <v>0.19202488285969968</v>
      </c>
    </row>
    <row r="10" spans="2:5" ht="16.149999999999999" customHeight="1" x14ac:dyDescent="0.2">
      <c r="B10" s="2" t="s">
        <v>7</v>
      </c>
      <c r="C10" s="39">
        <v>80.813910309999983</v>
      </c>
      <c r="D10" s="40">
        <f t="shared" si="0"/>
        <v>4.5543828063577006E-2</v>
      </c>
      <c r="E10" s="41">
        <f t="shared" si="1"/>
        <v>0.23756871092327669</v>
      </c>
    </row>
    <row r="11" spans="2:5" ht="16.149999999999999" customHeight="1" x14ac:dyDescent="0.2">
      <c r="B11" s="3" t="s">
        <v>8</v>
      </c>
      <c r="C11" s="42">
        <v>49.298275419999996</v>
      </c>
      <c r="D11" s="43">
        <f t="shared" si="0"/>
        <v>2.7782743972500454E-2</v>
      </c>
      <c r="E11" s="44">
        <f t="shared" si="1"/>
        <v>0.26535145489577716</v>
      </c>
    </row>
    <row r="12" spans="2:5" ht="16.149999999999999" customHeight="1" x14ac:dyDescent="0.2">
      <c r="B12" s="2" t="s">
        <v>9</v>
      </c>
      <c r="C12" s="39">
        <v>43.948854950000005</v>
      </c>
      <c r="D12" s="40">
        <f t="shared" si="0"/>
        <v>2.4768002015442703E-2</v>
      </c>
      <c r="E12" s="41">
        <f t="shared" si="1"/>
        <v>0.29011945691121988</v>
      </c>
    </row>
    <row r="13" spans="2:5" ht="16.149999999999999" customHeight="1" x14ac:dyDescent="0.2">
      <c r="B13" s="2" t="s">
        <v>10</v>
      </c>
      <c r="C13" s="39">
        <v>44.485105960000006</v>
      </c>
      <c r="D13" s="40">
        <f t="shared" si="0"/>
        <v>2.5070213895856282E-2</v>
      </c>
      <c r="E13" s="41">
        <f t="shared" si="1"/>
        <v>0.31518967080707616</v>
      </c>
    </row>
    <row r="14" spans="2:5" ht="16.149999999999999" customHeight="1" x14ac:dyDescent="0.2">
      <c r="B14" s="2" t="s">
        <v>11</v>
      </c>
      <c r="C14" s="39">
        <v>43.628532369999995</v>
      </c>
      <c r="D14" s="40">
        <f t="shared" si="0"/>
        <v>2.4587479671548687E-2</v>
      </c>
      <c r="E14" s="41">
        <f t="shared" si="1"/>
        <v>0.33977715047862483</v>
      </c>
    </row>
    <row r="15" spans="2:5" ht="16.149999999999999" customHeight="1" x14ac:dyDescent="0.2">
      <c r="B15" s="2" t="s">
        <v>12</v>
      </c>
      <c r="C15" s="39">
        <v>45.521730759999997</v>
      </c>
      <c r="D15" s="40">
        <f t="shared" si="0"/>
        <v>2.5654418539296207E-2</v>
      </c>
      <c r="E15" s="41">
        <f t="shared" si="1"/>
        <v>0.36543156901792107</v>
      </c>
    </row>
    <row r="16" spans="2:5" ht="16.149999999999999" customHeight="1" x14ac:dyDescent="0.2">
      <c r="B16" s="2" t="s">
        <v>13</v>
      </c>
      <c r="C16" s="39">
        <v>48.534347489999995</v>
      </c>
      <c r="D16" s="40">
        <f t="shared" si="0"/>
        <v>2.7352221527002861E-2</v>
      </c>
      <c r="E16" s="41">
        <f t="shared" si="1"/>
        <v>0.39278379054492391</v>
      </c>
    </row>
    <row r="17" spans="2:5" ht="16.149999999999999" customHeight="1" x14ac:dyDescent="0.2">
      <c r="B17" s="3" t="s">
        <v>14</v>
      </c>
      <c r="C17" s="42">
        <v>84.389842680000001</v>
      </c>
      <c r="D17" s="43">
        <f t="shared" si="0"/>
        <v>4.7559095588703894E-2</v>
      </c>
      <c r="E17" s="44">
        <f t="shared" si="1"/>
        <v>0.44034288613362782</v>
      </c>
    </row>
    <row r="18" spans="2:5" ht="16.149999999999999" customHeight="1" x14ac:dyDescent="0.2">
      <c r="B18" s="2" t="s">
        <v>15</v>
      </c>
      <c r="C18" s="39">
        <v>84.897431569999981</v>
      </c>
      <c r="D18" s="40">
        <f t="shared" si="0"/>
        <v>4.7845154523910256E-2</v>
      </c>
      <c r="E18" s="41">
        <f t="shared" si="1"/>
        <v>0.48818804065753807</v>
      </c>
    </row>
    <row r="19" spans="2:5" ht="16.149999999999999" customHeight="1" x14ac:dyDescent="0.2">
      <c r="B19" s="2" t="s">
        <v>16</v>
      </c>
      <c r="C19" s="39">
        <v>79.049305589999989</v>
      </c>
      <c r="D19" s="40">
        <f t="shared" si="0"/>
        <v>4.4549359986737619E-2</v>
      </c>
      <c r="E19" s="41">
        <f t="shared" si="1"/>
        <v>0.53273740064427566</v>
      </c>
    </row>
    <row r="20" spans="2:5" ht="16.149999999999999" customHeight="1" x14ac:dyDescent="0.2">
      <c r="B20" s="2" t="s">
        <v>17</v>
      </c>
      <c r="C20" s="39">
        <v>73.690375749999987</v>
      </c>
      <c r="D20" s="40">
        <f t="shared" si="0"/>
        <v>4.1529258889024354E-2</v>
      </c>
      <c r="E20" s="41">
        <f t="shared" si="1"/>
        <v>0.57426665953330003</v>
      </c>
    </row>
    <row r="21" spans="2:5" ht="16.149999999999999" customHeight="1" x14ac:dyDescent="0.2">
      <c r="B21" s="2" t="s">
        <v>18</v>
      </c>
      <c r="C21" s="39">
        <v>68.569620459999996</v>
      </c>
      <c r="D21" s="40">
        <f t="shared" si="0"/>
        <v>3.8643384445023431E-2</v>
      </c>
      <c r="E21" s="41">
        <f t="shared" si="1"/>
        <v>0.61291004397832349</v>
      </c>
    </row>
    <row r="22" spans="2:5" ht="16.149999999999999" customHeight="1" x14ac:dyDescent="0.2">
      <c r="B22" s="2" t="s">
        <v>19</v>
      </c>
      <c r="C22" s="39">
        <v>60.031584639999991</v>
      </c>
      <c r="D22" s="40">
        <f t="shared" si="0"/>
        <v>3.3831652975835694E-2</v>
      </c>
      <c r="E22" s="41">
        <f t="shared" si="1"/>
        <v>0.64674169695415917</v>
      </c>
    </row>
    <row r="23" spans="2:5" ht="16.149999999999999" customHeight="1" x14ac:dyDescent="0.2">
      <c r="B23" s="3" t="s">
        <v>20</v>
      </c>
      <c r="C23" s="42">
        <v>52.774739459999992</v>
      </c>
      <c r="D23" s="43">
        <f t="shared" si="0"/>
        <v>2.9741954706142878E-2</v>
      </c>
      <c r="E23" s="44">
        <f t="shared" si="1"/>
        <v>0.676483651660302</v>
      </c>
    </row>
    <row r="24" spans="2:5" ht="16.149999999999999" customHeight="1" x14ac:dyDescent="0.2">
      <c r="B24" s="2" t="s">
        <v>21</v>
      </c>
      <c r="C24" s="39">
        <v>47.025888249999994</v>
      </c>
      <c r="D24" s="40">
        <f t="shared" si="0"/>
        <v>2.6502107876964904E-2</v>
      </c>
      <c r="E24" s="41">
        <f t="shared" si="1"/>
        <v>0.70298575953726694</v>
      </c>
    </row>
    <row r="25" spans="2:5" ht="16.149999999999999" customHeight="1" x14ac:dyDescent="0.2">
      <c r="B25" s="2" t="s">
        <v>22</v>
      </c>
      <c r="C25" s="39">
        <v>42.185437859999993</v>
      </c>
      <c r="D25" s="40">
        <f t="shared" si="0"/>
        <v>2.3774203244374008E-2</v>
      </c>
      <c r="E25" s="41">
        <f t="shared" si="1"/>
        <v>0.7267599627816409</v>
      </c>
    </row>
    <row r="26" spans="2:5" ht="16.149999999999999" customHeight="1" x14ac:dyDescent="0.2">
      <c r="B26" s="2" t="s">
        <v>23</v>
      </c>
      <c r="C26" s="39">
        <v>39.310079990000006</v>
      </c>
      <c r="D26" s="40">
        <f t="shared" si="0"/>
        <v>2.215375443859053E-2</v>
      </c>
      <c r="E26" s="41">
        <f t="shared" si="1"/>
        <v>0.74891371722023148</v>
      </c>
    </row>
    <row r="27" spans="2:5" ht="16.149999999999999" customHeight="1" x14ac:dyDescent="0.2">
      <c r="B27" s="2" t="s">
        <v>24</v>
      </c>
      <c r="C27" s="39">
        <v>73.335963840000005</v>
      </c>
      <c r="D27" s="40">
        <f t="shared" si="0"/>
        <v>4.1329525018570547E-2</v>
      </c>
      <c r="E27" s="41">
        <f t="shared" si="1"/>
        <v>0.79024324223880205</v>
      </c>
    </row>
    <row r="28" spans="2:5" ht="16.149999999999999" customHeight="1" x14ac:dyDescent="0.2">
      <c r="B28" s="2" t="s">
        <v>25</v>
      </c>
      <c r="C28" s="39">
        <v>67.891180609999992</v>
      </c>
      <c r="D28" s="40">
        <f t="shared" si="0"/>
        <v>3.8261040022369554E-2</v>
      </c>
      <c r="E28" s="41">
        <f t="shared" si="1"/>
        <v>0.82850428226117157</v>
      </c>
    </row>
    <row r="29" spans="2:5" ht="16.149999999999999" customHeight="1" x14ac:dyDescent="0.2">
      <c r="B29" s="3" t="s">
        <v>26</v>
      </c>
      <c r="C29" s="42">
        <v>54.380263380000002</v>
      </c>
      <c r="D29" s="43">
        <f t="shared" si="0"/>
        <v>3.0646770536535785E-2</v>
      </c>
      <c r="E29" s="44">
        <f t="shared" si="1"/>
        <v>0.85915105279770732</v>
      </c>
    </row>
    <row r="30" spans="2:5" ht="16.149999999999999" customHeight="1" x14ac:dyDescent="0.2">
      <c r="B30" s="2" t="s">
        <v>27</v>
      </c>
      <c r="C30" s="39">
        <v>39.225891409999996</v>
      </c>
      <c r="D30" s="40">
        <f t="shared" si="0"/>
        <v>2.2106308767446427E-2</v>
      </c>
      <c r="E30" s="41">
        <f t="shared" si="1"/>
        <v>0.88125736156515377</v>
      </c>
    </row>
    <row r="31" spans="2:5" ht="16.149999999999999" customHeight="1" x14ac:dyDescent="0.2">
      <c r="B31" s="2" t="s">
        <v>28</v>
      </c>
      <c r="C31" s="39">
        <v>29.29789525</v>
      </c>
      <c r="D31" s="40">
        <f t="shared" si="0"/>
        <v>1.6511245387980902E-2</v>
      </c>
      <c r="E31" s="41">
        <f t="shared" si="1"/>
        <v>0.89776860695313465</v>
      </c>
    </row>
    <row r="32" spans="2:5" ht="16.149999999999999" customHeight="1" x14ac:dyDescent="0.2">
      <c r="B32" s="2" t="s">
        <v>29</v>
      </c>
      <c r="C32" s="39">
        <v>21.982792999999997</v>
      </c>
      <c r="D32" s="40">
        <f t="shared" si="0"/>
        <v>1.2388715518265389E-2</v>
      </c>
      <c r="E32" s="41">
        <f t="shared" si="1"/>
        <v>0.91015732247140002</v>
      </c>
    </row>
    <row r="33" spans="2:5" ht="16.149999999999999" customHeight="1" x14ac:dyDescent="0.2">
      <c r="B33" s="2" t="s">
        <v>30</v>
      </c>
      <c r="C33" s="39">
        <v>18.046317569999999</v>
      </c>
      <c r="D33" s="40">
        <f t="shared" si="0"/>
        <v>1.0170258825937376E-2</v>
      </c>
      <c r="E33" s="41">
        <f t="shared" si="1"/>
        <v>0.92032758129733738</v>
      </c>
    </row>
    <row r="34" spans="2:5" ht="16.149999999999999" customHeight="1" x14ac:dyDescent="0.2">
      <c r="B34" s="2" t="s">
        <v>31</v>
      </c>
      <c r="C34" s="39">
        <v>15.079930099999999</v>
      </c>
      <c r="D34" s="40">
        <f t="shared" si="0"/>
        <v>8.4985089949319598E-3</v>
      </c>
      <c r="E34" s="41">
        <f t="shared" si="1"/>
        <v>0.92882609029226937</v>
      </c>
    </row>
    <row r="35" spans="2:5" ht="16.149999999999999" customHeight="1" x14ac:dyDescent="0.2">
      <c r="B35" s="3" t="s">
        <v>32</v>
      </c>
      <c r="C35" s="42">
        <v>12.862420730000002</v>
      </c>
      <c r="D35" s="43">
        <f t="shared" si="0"/>
        <v>7.2488000637684876E-3</v>
      </c>
      <c r="E35" s="44">
        <f t="shared" si="1"/>
        <v>0.93607489035603786</v>
      </c>
    </row>
    <row r="36" spans="2:5" ht="16.149999999999999" customHeight="1" x14ac:dyDescent="0.2">
      <c r="B36" s="2" t="s">
        <v>33</v>
      </c>
      <c r="C36" s="39">
        <v>11.300449780000001</v>
      </c>
      <c r="D36" s="40">
        <f t="shared" si="0"/>
        <v>6.3685291287992711E-3</v>
      </c>
      <c r="E36" s="41">
        <f t="shared" si="1"/>
        <v>0.94244341948483712</v>
      </c>
    </row>
    <row r="37" spans="2:5" ht="16.149999999999999" customHeight="1" x14ac:dyDescent="0.2">
      <c r="B37" s="2" t="s">
        <v>34</v>
      </c>
      <c r="C37" s="39">
        <v>17.723333729999997</v>
      </c>
      <c r="D37" s="40">
        <f t="shared" si="0"/>
        <v>9.988236691135988E-3</v>
      </c>
      <c r="E37" s="41">
        <f t="shared" si="1"/>
        <v>0.95243165617597314</v>
      </c>
    </row>
    <row r="38" spans="2:5" ht="16.149999999999999" customHeight="1" x14ac:dyDescent="0.2">
      <c r="B38" s="2" t="s">
        <v>35</v>
      </c>
      <c r="C38" s="39">
        <v>13.82300916</v>
      </c>
      <c r="D38" s="40">
        <f t="shared" si="0"/>
        <v>7.7901533299074704E-3</v>
      </c>
      <c r="E38" s="41">
        <f t="shared" si="1"/>
        <v>0.96022180950588065</v>
      </c>
    </row>
    <row r="39" spans="2:5" ht="16.149999999999999" customHeight="1" x14ac:dyDescent="0.2">
      <c r="B39" s="2" t="s">
        <v>36</v>
      </c>
      <c r="C39" s="39">
        <v>10.86054738</v>
      </c>
      <c r="D39" s="40">
        <f t="shared" si="0"/>
        <v>6.1206158773119742E-3</v>
      </c>
      <c r="E39" s="41">
        <f t="shared" si="1"/>
        <v>0.96634242538319259</v>
      </c>
    </row>
    <row r="40" spans="2:5" ht="16.149999999999999" customHeight="1" x14ac:dyDescent="0.2">
      <c r="B40" s="2" t="s">
        <v>37</v>
      </c>
      <c r="C40" s="39">
        <v>8.7270596700000009</v>
      </c>
      <c r="D40" s="40">
        <f t="shared" si="0"/>
        <v>4.9182585471535412E-3</v>
      </c>
      <c r="E40" s="41">
        <f t="shared" si="1"/>
        <v>0.97126068393034615</v>
      </c>
    </row>
    <row r="41" spans="2:5" ht="16.149999999999999" customHeight="1" x14ac:dyDescent="0.2">
      <c r="B41" s="3" t="s">
        <v>38</v>
      </c>
      <c r="C41" s="42">
        <v>6.8829543899999992</v>
      </c>
      <c r="D41" s="43">
        <f t="shared" si="0"/>
        <v>3.8789867994893043E-3</v>
      </c>
      <c r="E41" s="44">
        <f t="shared" si="1"/>
        <v>0.97513967072983543</v>
      </c>
    </row>
    <row r="42" spans="2:5" ht="16.149999999999999" customHeight="1" x14ac:dyDescent="0.2">
      <c r="B42" s="2" t="s">
        <v>39</v>
      </c>
      <c r="C42" s="39">
        <v>5.4365965799999998</v>
      </c>
      <c r="D42" s="40">
        <f t="shared" si="0"/>
        <v>3.0638712932062155E-3</v>
      </c>
      <c r="E42" s="41">
        <f t="shared" si="1"/>
        <v>0.97820354202304161</v>
      </c>
    </row>
    <row r="43" spans="2:5" ht="16.149999999999999" customHeight="1" x14ac:dyDescent="0.2">
      <c r="B43" s="2" t="s">
        <v>40</v>
      </c>
      <c r="C43" s="39">
        <v>13.928120140000001</v>
      </c>
      <c r="D43" s="40">
        <f t="shared" si="0"/>
        <v>7.8493901170193763E-3</v>
      </c>
      <c r="E43" s="41">
        <f t="shared" si="1"/>
        <v>0.98605293214006096</v>
      </c>
    </row>
    <row r="44" spans="2:5" ht="16.149999999999999" customHeight="1" x14ac:dyDescent="0.2">
      <c r="B44" s="2" t="s">
        <v>41</v>
      </c>
      <c r="C44" s="39">
        <v>7.0556826799999994</v>
      </c>
      <c r="D44" s="40">
        <f t="shared" si="0"/>
        <v>3.976330282947773E-3</v>
      </c>
      <c r="E44" s="41">
        <f t="shared" si="1"/>
        <v>0.9900292624230087</v>
      </c>
    </row>
    <row r="45" spans="2:5" ht="16.149999999999999" customHeight="1" x14ac:dyDescent="0.2">
      <c r="B45" s="2" t="s">
        <v>42</v>
      </c>
      <c r="C45" s="39">
        <v>4.0820147699999998</v>
      </c>
      <c r="D45" s="40">
        <f t="shared" si="0"/>
        <v>2.3004774564764144E-3</v>
      </c>
      <c r="E45" s="41">
        <f t="shared" si="1"/>
        <v>0.99232973987948514</v>
      </c>
    </row>
    <row r="46" spans="2:5" ht="16.149999999999999" customHeight="1" x14ac:dyDescent="0.2">
      <c r="B46" s="2" t="s">
        <v>43</v>
      </c>
      <c r="C46" s="39">
        <v>2.79095855</v>
      </c>
      <c r="D46" s="40">
        <f t="shared" si="0"/>
        <v>1.5728843691163571E-3</v>
      </c>
      <c r="E46" s="41">
        <f t="shared" si="1"/>
        <v>0.99390262424860154</v>
      </c>
    </row>
    <row r="47" spans="2:5" ht="16.149999999999999" customHeight="1" x14ac:dyDescent="0.2">
      <c r="B47" s="3" t="s">
        <v>44</v>
      </c>
      <c r="C47" s="42">
        <v>2.0637113199999995</v>
      </c>
      <c r="D47" s="43">
        <f t="shared" si="0"/>
        <v>1.163033853582843E-3</v>
      </c>
      <c r="E47" s="44">
        <f t="shared" si="1"/>
        <v>0.99506565810218439</v>
      </c>
    </row>
    <row r="48" spans="2:5" ht="16.149999999999999" customHeight="1" x14ac:dyDescent="0.2">
      <c r="B48" s="2" t="s">
        <v>45</v>
      </c>
      <c r="C48" s="39">
        <v>1.5546732400000001</v>
      </c>
      <c r="D48" s="40">
        <f t="shared" si="0"/>
        <v>8.7615820674924851E-4</v>
      </c>
      <c r="E48" s="41">
        <f t="shared" si="1"/>
        <v>0.99594181630893364</v>
      </c>
    </row>
    <row r="49" spans="2:5" ht="16.149999999999999" customHeight="1" x14ac:dyDescent="0.2">
      <c r="B49" s="2" t="s">
        <v>46</v>
      </c>
      <c r="C49" s="39">
        <v>3.35477669</v>
      </c>
      <c r="D49" s="40">
        <f t="shared" si="0"/>
        <v>1.8906320975554834E-3</v>
      </c>
      <c r="E49" s="41">
        <f t="shared" si="1"/>
        <v>0.9978324484064891</v>
      </c>
    </row>
    <row r="50" spans="2:5" ht="16.149999999999999" customHeight="1" x14ac:dyDescent="0.2">
      <c r="B50" s="2" t="s">
        <v>47</v>
      </c>
      <c r="C50" s="39">
        <v>1.41138059</v>
      </c>
      <c r="D50" s="40">
        <f t="shared" si="0"/>
        <v>7.9540359669090098E-4</v>
      </c>
      <c r="E50" s="41">
        <f t="shared" si="1"/>
        <v>0.99862785200318005</v>
      </c>
    </row>
    <row r="51" spans="2:5" ht="16.149999999999999" customHeight="1" x14ac:dyDescent="0.2">
      <c r="B51" s="2" t="s">
        <v>48</v>
      </c>
      <c r="C51" s="39">
        <v>0.71829189999999998</v>
      </c>
      <c r="D51" s="40">
        <f t="shared" si="0"/>
        <v>4.0480361199663443E-4</v>
      </c>
      <c r="E51" s="41">
        <f t="shared" si="1"/>
        <v>0.99903265561517673</v>
      </c>
    </row>
    <row r="52" spans="2:5" ht="15.6" customHeight="1" x14ac:dyDescent="0.2">
      <c r="B52" s="4" t="s">
        <v>49</v>
      </c>
      <c r="C52" s="45">
        <v>1.7164758800000002</v>
      </c>
      <c r="D52" s="46">
        <f t="shared" si="0"/>
        <v>9.6734438482335902E-4</v>
      </c>
      <c r="E52" s="47">
        <f t="shared" si="1"/>
        <v>1</v>
      </c>
    </row>
    <row r="53" spans="2:5" ht="15.6" customHeight="1" x14ac:dyDescent="0.2">
      <c r="B53" s="48" t="s">
        <v>2</v>
      </c>
      <c r="C53" s="49">
        <v>1774.4206788499998</v>
      </c>
      <c r="D53" s="50">
        <f t="shared" si="0"/>
        <v>1</v>
      </c>
      <c r="E53" s="51"/>
    </row>
    <row r="54" spans="2:5" ht="15.75" customHeight="1" x14ac:dyDescent="0.2">
      <c r="B54" s="52" t="s">
        <v>53</v>
      </c>
      <c r="C54" s="52"/>
      <c r="D54" s="52"/>
      <c r="E54" s="52"/>
    </row>
    <row r="55" spans="2:5" ht="15" x14ac:dyDescent="0.25">
      <c r="B55" s="53"/>
      <c r="C55" s="5"/>
      <c r="D55" s="5"/>
      <c r="E55" s="5"/>
    </row>
    <row r="56" spans="2:5" ht="15" x14ac:dyDescent="0.25">
      <c r="C56" s="5"/>
      <c r="D56" s="8">
        <f>SUM(D18:D28)</f>
        <v>0.3881613961275438</v>
      </c>
      <c r="E56" s="5"/>
    </row>
    <row r="57" spans="2:5" x14ac:dyDescent="0.2">
      <c r="D57" s="6">
        <f>SUM(D29:D51)</f>
        <v>0.17052837335400511</v>
      </c>
    </row>
    <row r="60" spans="2:5" x14ac:dyDescent="0.2">
      <c r="C60" s="6"/>
      <c r="D60" s="6"/>
    </row>
  </sheetData>
  <mergeCells count="2">
    <mergeCell ref="B2:E2"/>
    <mergeCell ref="B3:E3"/>
  </mergeCells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19.7109375" customWidth="1"/>
    <col min="3" max="3" width="17.7109375" customWidth="1"/>
    <col min="4" max="4" width="12.7109375" customWidth="1"/>
    <col min="5" max="5" width="15.7109375" customWidth="1"/>
    <col min="6" max="6" width="15" customWidth="1"/>
  </cols>
  <sheetData>
    <row r="2" spans="2:5" ht="15" customHeight="1" x14ac:dyDescent="0.25">
      <c r="B2" s="63" t="s">
        <v>52</v>
      </c>
      <c r="C2" s="64"/>
      <c r="D2" s="64"/>
      <c r="E2" s="65"/>
    </row>
    <row r="3" spans="2:5" ht="45" customHeight="1" x14ac:dyDescent="0.2">
      <c r="B3" s="60" t="s">
        <v>57</v>
      </c>
      <c r="C3" s="61"/>
      <c r="D3" s="61"/>
      <c r="E3" s="62"/>
    </row>
    <row r="4" spans="2:5" ht="5.0999999999999996" customHeight="1" x14ac:dyDescent="0.2">
      <c r="B4" s="7"/>
      <c r="C4" s="9"/>
      <c r="D4" s="9"/>
      <c r="E4" s="9"/>
    </row>
    <row r="5" spans="2:5" ht="48" customHeight="1" x14ac:dyDescent="0.2">
      <c r="B5" s="24" t="s">
        <v>50</v>
      </c>
      <c r="C5" s="25" t="s">
        <v>51</v>
      </c>
      <c r="D5" s="26" t="s">
        <v>0</v>
      </c>
      <c r="E5" s="27" t="s">
        <v>1</v>
      </c>
    </row>
    <row r="6" spans="2:5" ht="16.350000000000001" customHeight="1" x14ac:dyDescent="0.2">
      <c r="B6" s="1" t="s">
        <v>3</v>
      </c>
      <c r="C6" s="10">
        <v>71.206423829999977</v>
      </c>
      <c r="D6" s="18">
        <v>4.0129392470870426E-2</v>
      </c>
      <c r="E6" s="14">
        <v>4.0129392470870426E-2</v>
      </c>
    </row>
    <row r="7" spans="2:5" ht="16.350000000000001" customHeight="1" x14ac:dyDescent="0.2">
      <c r="B7" s="2" t="s">
        <v>4</v>
      </c>
      <c r="C7" s="11">
        <v>103.06240389000003</v>
      </c>
      <c r="D7" s="19">
        <v>5.8082282921090994E-2</v>
      </c>
      <c r="E7" s="15">
        <v>9.821167539196142E-2</v>
      </c>
    </row>
    <row r="8" spans="2:5" ht="16.350000000000001" customHeight="1" x14ac:dyDescent="0.2">
      <c r="B8" s="2" t="s">
        <v>5</v>
      </c>
      <c r="C8" s="11">
        <v>83.19783339</v>
      </c>
      <c r="D8" s="19">
        <v>4.6887321806867367E-2</v>
      </c>
      <c r="E8" s="15">
        <v>0.14509899719882879</v>
      </c>
    </row>
    <row r="9" spans="2:5" ht="16.350000000000001" customHeight="1" x14ac:dyDescent="0.2">
      <c r="B9" s="2" t="s">
        <v>6</v>
      </c>
      <c r="C9" s="11">
        <v>83.266261889999981</v>
      </c>
      <c r="D9" s="19">
        <v>4.6925885660870879E-2</v>
      </c>
      <c r="E9" s="15">
        <v>0.19202488285969968</v>
      </c>
    </row>
    <row r="10" spans="2:5" ht="16.350000000000001" customHeight="1" x14ac:dyDescent="0.2">
      <c r="B10" s="2" t="s">
        <v>7</v>
      </c>
      <c r="C10" s="11">
        <v>80.813910309999983</v>
      </c>
      <c r="D10" s="19">
        <v>4.5543828063577006E-2</v>
      </c>
      <c r="E10" s="15">
        <v>0.23756871092327669</v>
      </c>
    </row>
    <row r="11" spans="2:5" ht="16.350000000000001" customHeight="1" x14ac:dyDescent="0.2">
      <c r="B11" s="3" t="s">
        <v>8</v>
      </c>
      <c r="C11" s="12">
        <v>49.298275419999996</v>
      </c>
      <c r="D11" s="20">
        <v>2.7782743972500454E-2</v>
      </c>
      <c r="E11" s="16">
        <v>0.26535145489577716</v>
      </c>
    </row>
    <row r="12" spans="2:5" ht="16.350000000000001" customHeight="1" x14ac:dyDescent="0.2">
      <c r="B12" s="2" t="s">
        <v>9</v>
      </c>
      <c r="C12" s="11">
        <v>43.948854950000005</v>
      </c>
      <c r="D12" s="19">
        <v>2.4768002015442703E-2</v>
      </c>
      <c r="E12" s="15">
        <v>0.29011945691121988</v>
      </c>
    </row>
    <row r="13" spans="2:5" ht="16.350000000000001" customHeight="1" x14ac:dyDescent="0.2">
      <c r="B13" s="2" t="s">
        <v>10</v>
      </c>
      <c r="C13" s="11">
        <v>44.485105960000006</v>
      </c>
      <c r="D13" s="19">
        <v>2.5070213895856282E-2</v>
      </c>
      <c r="E13" s="15">
        <v>0.31518967080707616</v>
      </c>
    </row>
    <row r="14" spans="2:5" ht="16.350000000000001" customHeight="1" x14ac:dyDescent="0.2">
      <c r="B14" s="2" t="s">
        <v>11</v>
      </c>
      <c r="C14" s="11">
        <v>43.628532369999995</v>
      </c>
      <c r="D14" s="19">
        <v>2.4587479671548687E-2</v>
      </c>
      <c r="E14" s="15">
        <v>0.33977715047862483</v>
      </c>
    </row>
    <row r="15" spans="2:5" ht="16.350000000000001" customHeight="1" x14ac:dyDescent="0.2">
      <c r="B15" s="2" t="s">
        <v>12</v>
      </c>
      <c r="C15" s="11">
        <v>45.521730759999997</v>
      </c>
      <c r="D15" s="19">
        <v>2.5654418539296207E-2</v>
      </c>
      <c r="E15" s="15">
        <v>0.36543156901792107</v>
      </c>
    </row>
    <row r="16" spans="2:5" ht="16.350000000000001" customHeight="1" x14ac:dyDescent="0.2">
      <c r="B16" s="2" t="s">
        <v>13</v>
      </c>
      <c r="C16" s="11">
        <v>48.534347489999995</v>
      </c>
      <c r="D16" s="19">
        <v>2.7352221527002861E-2</v>
      </c>
      <c r="E16" s="15">
        <v>0.39278379054492391</v>
      </c>
    </row>
    <row r="17" spans="2:5" ht="16.350000000000001" customHeight="1" x14ac:dyDescent="0.2">
      <c r="B17" s="3" t="s">
        <v>14</v>
      </c>
      <c r="C17" s="12">
        <v>84.389842680000001</v>
      </c>
      <c r="D17" s="20">
        <v>4.7559095588703894E-2</v>
      </c>
      <c r="E17" s="16">
        <v>0.44034288613362782</v>
      </c>
    </row>
    <row r="18" spans="2:5" ht="16.350000000000001" customHeight="1" x14ac:dyDescent="0.2">
      <c r="B18" s="2" t="s">
        <v>15</v>
      </c>
      <c r="C18" s="11">
        <v>84.897431569999981</v>
      </c>
      <c r="D18" s="19">
        <v>4.7845154523910256E-2</v>
      </c>
      <c r="E18" s="15">
        <v>0.48818804065753807</v>
      </c>
    </row>
    <row r="19" spans="2:5" ht="16.350000000000001" customHeight="1" x14ac:dyDescent="0.2">
      <c r="B19" s="2" t="s">
        <v>16</v>
      </c>
      <c r="C19" s="11">
        <v>79.049305589999989</v>
      </c>
      <c r="D19" s="19">
        <v>4.4549359986737619E-2</v>
      </c>
      <c r="E19" s="15">
        <v>0.53273740064427566</v>
      </c>
    </row>
    <row r="20" spans="2:5" ht="16.350000000000001" customHeight="1" x14ac:dyDescent="0.2">
      <c r="B20" s="2" t="s">
        <v>17</v>
      </c>
      <c r="C20" s="11">
        <v>73.690375749999987</v>
      </c>
      <c r="D20" s="19">
        <v>4.1529258889024354E-2</v>
      </c>
      <c r="E20" s="15">
        <v>0.57426665953330003</v>
      </c>
    </row>
    <row r="21" spans="2:5" ht="16.350000000000001" customHeight="1" x14ac:dyDescent="0.2">
      <c r="B21" s="2" t="s">
        <v>18</v>
      </c>
      <c r="C21" s="11">
        <v>68.569620459999996</v>
      </c>
      <c r="D21" s="19">
        <v>3.8643384445023431E-2</v>
      </c>
      <c r="E21" s="15">
        <v>0.61291004397832349</v>
      </c>
    </row>
    <row r="22" spans="2:5" ht="16.350000000000001" customHeight="1" x14ac:dyDescent="0.2">
      <c r="B22" s="2" t="s">
        <v>19</v>
      </c>
      <c r="C22" s="11">
        <v>60.031584639999991</v>
      </c>
      <c r="D22" s="19">
        <v>3.3831652975835694E-2</v>
      </c>
      <c r="E22" s="15">
        <v>0.64674169695415917</v>
      </c>
    </row>
    <row r="23" spans="2:5" ht="16.350000000000001" customHeight="1" x14ac:dyDescent="0.2">
      <c r="B23" s="3" t="s">
        <v>20</v>
      </c>
      <c r="C23" s="12">
        <v>52.774739459999992</v>
      </c>
      <c r="D23" s="20">
        <v>2.9741954706142878E-2</v>
      </c>
      <c r="E23" s="16">
        <v>0.676483651660302</v>
      </c>
    </row>
    <row r="24" spans="2:5" ht="16.350000000000001" customHeight="1" x14ac:dyDescent="0.2">
      <c r="B24" s="2" t="s">
        <v>21</v>
      </c>
      <c r="C24" s="11">
        <v>47.025888249999994</v>
      </c>
      <c r="D24" s="19">
        <v>2.6502107876964904E-2</v>
      </c>
      <c r="E24" s="15">
        <v>0.70298575953726694</v>
      </c>
    </row>
    <row r="25" spans="2:5" ht="16.350000000000001" customHeight="1" x14ac:dyDescent="0.2">
      <c r="B25" s="2" t="s">
        <v>22</v>
      </c>
      <c r="C25" s="11">
        <v>42.185437859999993</v>
      </c>
      <c r="D25" s="19">
        <v>2.3774203244374008E-2</v>
      </c>
      <c r="E25" s="15">
        <v>0.7267599627816409</v>
      </c>
    </row>
    <row r="26" spans="2:5" ht="16.350000000000001" customHeight="1" x14ac:dyDescent="0.2">
      <c r="B26" s="2" t="s">
        <v>23</v>
      </c>
      <c r="C26" s="11">
        <v>39.310079990000006</v>
      </c>
      <c r="D26" s="19">
        <v>2.215375443859053E-2</v>
      </c>
      <c r="E26" s="15">
        <v>0.74891371722023148</v>
      </c>
    </row>
    <row r="27" spans="2:5" ht="16.350000000000001" customHeight="1" x14ac:dyDescent="0.2">
      <c r="B27" s="2" t="s">
        <v>24</v>
      </c>
      <c r="C27" s="11">
        <v>73.335963840000005</v>
      </c>
      <c r="D27" s="19">
        <v>4.1329525018570547E-2</v>
      </c>
      <c r="E27" s="15">
        <v>0.79024324223880205</v>
      </c>
    </row>
    <row r="28" spans="2:5" ht="16.350000000000001" customHeight="1" x14ac:dyDescent="0.2">
      <c r="B28" s="2" t="s">
        <v>25</v>
      </c>
      <c r="C28" s="11">
        <v>67.891180609999992</v>
      </c>
      <c r="D28" s="19">
        <v>3.8261040022369554E-2</v>
      </c>
      <c r="E28" s="15">
        <v>0.82850428226117157</v>
      </c>
    </row>
    <row r="29" spans="2:5" ht="16.350000000000001" customHeight="1" x14ac:dyDescent="0.2">
      <c r="B29" s="3" t="s">
        <v>26</v>
      </c>
      <c r="C29" s="12">
        <v>54.380263380000002</v>
      </c>
      <c r="D29" s="20">
        <v>3.0646770536535785E-2</v>
      </c>
      <c r="E29" s="16">
        <v>0.85915105279770732</v>
      </c>
    </row>
    <row r="30" spans="2:5" ht="16.350000000000001" customHeight="1" x14ac:dyDescent="0.2">
      <c r="B30" s="2" t="s">
        <v>27</v>
      </c>
      <c r="C30" s="11">
        <v>39.225891409999996</v>
      </c>
      <c r="D30" s="19">
        <v>2.2106308767446427E-2</v>
      </c>
      <c r="E30" s="15">
        <v>0.88125736156515377</v>
      </c>
    </row>
    <row r="31" spans="2:5" ht="16.350000000000001" customHeight="1" x14ac:dyDescent="0.2">
      <c r="B31" s="2" t="s">
        <v>28</v>
      </c>
      <c r="C31" s="11">
        <v>29.29789525</v>
      </c>
      <c r="D31" s="19">
        <v>1.6511245387980902E-2</v>
      </c>
      <c r="E31" s="15">
        <v>0.89776860695313465</v>
      </c>
    </row>
    <row r="32" spans="2:5" ht="16.350000000000001" customHeight="1" x14ac:dyDescent="0.2">
      <c r="B32" s="2" t="s">
        <v>29</v>
      </c>
      <c r="C32" s="11">
        <v>21.982792999999997</v>
      </c>
      <c r="D32" s="19">
        <v>1.2388715518265389E-2</v>
      </c>
      <c r="E32" s="15">
        <v>0.91015732247140002</v>
      </c>
    </row>
    <row r="33" spans="2:5" ht="16.350000000000001" customHeight="1" x14ac:dyDescent="0.2">
      <c r="B33" s="2" t="s">
        <v>30</v>
      </c>
      <c r="C33" s="11">
        <v>18.046317569999999</v>
      </c>
      <c r="D33" s="19">
        <v>1.0170258825937376E-2</v>
      </c>
      <c r="E33" s="15">
        <v>0.92032758129733738</v>
      </c>
    </row>
    <row r="34" spans="2:5" ht="16.350000000000001" customHeight="1" x14ac:dyDescent="0.2">
      <c r="B34" s="2" t="s">
        <v>31</v>
      </c>
      <c r="C34" s="11">
        <v>15.079930099999999</v>
      </c>
      <c r="D34" s="19">
        <v>8.4985089949319598E-3</v>
      </c>
      <c r="E34" s="15">
        <v>0.92882609029226937</v>
      </c>
    </row>
    <row r="35" spans="2:5" ht="16.350000000000001" customHeight="1" x14ac:dyDescent="0.2">
      <c r="B35" s="3" t="s">
        <v>32</v>
      </c>
      <c r="C35" s="12">
        <v>12.862420730000002</v>
      </c>
      <c r="D35" s="20">
        <v>7.2488000637684876E-3</v>
      </c>
      <c r="E35" s="16">
        <v>0.93607489035603786</v>
      </c>
    </row>
    <row r="36" spans="2:5" ht="16.350000000000001" customHeight="1" x14ac:dyDescent="0.2">
      <c r="B36" s="2" t="s">
        <v>33</v>
      </c>
      <c r="C36" s="11">
        <v>11.300449780000001</v>
      </c>
      <c r="D36" s="19">
        <v>6.3685291287992711E-3</v>
      </c>
      <c r="E36" s="15">
        <v>0.94244341948483712</v>
      </c>
    </row>
    <row r="37" spans="2:5" ht="16.350000000000001" customHeight="1" x14ac:dyDescent="0.2">
      <c r="B37" s="2" t="s">
        <v>34</v>
      </c>
      <c r="C37" s="11">
        <v>17.723333729999997</v>
      </c>
      <c r="D37" s="19">
        <v>9.988236691135988E-3</v>
      </c>
      <c r="E37" s="15">
        <v>0.95243165617597314</v>
      </c>
    </row>
    <row r="38" spans="2:5" ht="16.350000000000001" customHeight="1" x14ac:dyDescent="0.2">
      <c r="B38" s="2" t="s">
        <v>35</v>
      </c>
      <c r="C38" s="11">
        <v>13.82300916</v>
      </c>
      <c r="D38" s="19">
        <v>7.7901533299074704E-3</v>
      </c>
      <c r="E38" s="15">
        <v>0.96022180950588065</v>
      </c>
    </row>
    <row r="39" spans="2:5" ht="16.350000000000001" customHeight="1" x14ac:dyDescent="0.2">
      <c r="B39" s="2" t="s">
        <v>36</v>
      </c>
      <c r="C39" s="11">
        <v>10.86054738</v>
      </c>
      <c r="D39" s="19">
        <v>6.1206158773119742E-3</v>
      </c>
      <c r="E39" s="15">
        <v>0.96634242538319259</v>
      </c>
    </row>
    <row r="40" spans="2:5" ht="16.350000000000001" customHeight="1" x14ac:dyDescent="0.2">
      <c r="B40" s="2" t="s">
        <v>37</v>
      </c>
      <c r="C40" s="11">
        <v>8.7270596700000009</v>
      </c>
      <c r="D40" s="19">
        <v>4.9182585471535412E-3</v>
      </c>
      <c r="E40" s="15">
        <v>0.97126068393034615</v>
      </c>
    </row>
    <row r="41" spans="2:5" ht="16.350000000000001" customHeight="1" x14ac:dyDescent="0.2">
      <c r="B41" s="3" t="s">
        <v>38</v>
      </c>
      <c r="C41" s="12">
        <v>6.8829543899999992</v>
      </c>
      <c r="D41" s="20">
        <v>3.8789867994893043E-3</v>
      </c>
      <c r="E41" s="16">
        <v>0.97513967072983543</v>
      </c>
    </row>
    <row r="42" spans="2:5" ht="16.350000000000001" customHeight="1" x14ac:dyDescent="0.2">
      <c r="B42" s="2" t="s">
        <v>39</v>
      </c>
      <c r="C42" s="11">
        <v>5.4365965799999998</v>
      </c>
      <c r="D42" s="19">
        <v>3.0638712932062155E-3</v>
      </c>
      <c r="E42" s="15">
        <v>0.97820354202304161</v>
      </c>
    </row>
    <row r="43" spans="2:5" ht="16.350000000000001" customHeight="1" x14ac:dyDescent="0.2">
      <c r="B43" s="2" t="s">
        <v>40</v>
      </c>
      <c r="C43" s="11">
        <v>13.928120140000001</v>
      </c>
      <c r="D43" s="19">
        <v>7.8493901170193763E-3</v>
      </c>
      <c r="E43" s="15">
        <v>0.98605293214006096</v>
      </c>
    </row>
    <row r="44" spans="2:5" ht="16.350000000000001" customHeight="1" x14ac:dyDescent="0.2">
      <c r="B44" s="2" t="s">
        <v>41</v>
      </c>
      <c r="C44" s="11">
        <v>7.0556826799999994</v>
      </c>
      <c r="D44" s="19">
        <v>3.976330282947773E-3</v>
      </c>
      <c r="E44" s="15">
        <v>0.9900292624230087</v>
      </c>
    </row>
    <row r="45" spans="2:5" ht="16.350000000000001" customHeight="1" x14ac:dyDescent="0.2">
      <c r="B45" s="2" t="s">
        <v>42</v>
      </c>
      <c r="C45" s="11">
        <v>4.0820147699999998</v>
      </c>
      <c r="D45" s="19">
        <v>2.3004774564764144E-3</v>
      </c>
      <c r="E45" s="15">
        <v>0.99232973987948514</v>
      </c>
    </row>
    <row r="46" spans="2:5" ht="16.350000000000001" customHeight="1" x14ac:dyDescent="0.2">
      <c r="B46" s="2" t="s">
        <v>43</v>
      </c>
      <c r="C46" s="11">
        <v>2.79095855</v>
      </c>
      <c r="D46" s="19">
        <v>1.5728843691163571E-3</v>
      </c>
      <c r="E46" s="15">
        <v>0.99390262424860154</v>
      </c>
    </row>
    <row r="47" spans="2:5" ht="16.350000000000001" customHeight="1" x14ac:dyDescent="0.2">
      <c r="B47" s="3" t="s">
        <v>44</v>
      </c>
      <c r="C47" s="12">
        <v>2.0637113199999995</v>
      </c>
      <c r="D47" s="20">
        <v>1.163033853582843E-3</v>
      </c>
      <c r="E47" s="16">
        <v>0.99506565810218439</v>
      </c>
    </row>
    <row r="48" spans="2:5" ht="16.350000000000001" customHeight="1" x14ac:dyDescent="0.2">
      <c r="B48" s="2" t="s">
        <v>45</v>
      </c>
      <c r="C48" s="11">
        <v>1.5546732400000001</v>
      </c>
      <c r="D48" s="19">
        <v>8.7615820674924851E-4</v>
      </c>
      <c r="E48" s="15">
        <v>0.99594181630893364</v>
      </c>
    </row>
    <row r="49" spans="2:5" ht="16.350000000000001" customHeight="1" x14ac:dyDescent="0.2">
      <c r="B49" s="2" t="s">
        <v>46</v>
      </c>
      <c r="C49" s="11">
        <v>3.35477669</v>
      </c>
      <c r="D49" s="19">
        <v>1.8906320975554834E-3</v>
      </c>
      <c r="E49" s="15">
        <v>0.9978324484064891</v>
      </c>
    </row>
    <row r="50" spans="2:5" ht="16.350000000000001" customHeight="1" x14ac:dyDescent="0.2">
      <c r="B50" s="2" t="s">
        <v>47</v>
      </c>
      <c r="C50" s="11">
        <v>1.41138059</v>
      </c>
      <c r="D50" s="19">
        <v>7.9540359669090098E-4</v>
      </c>
      <c r="E50" s="15">
        <v>0.99862785200318005</v>
      </c>
    </row>
    <row r="51" spans="2:5" ht="16.350000000000001" customHeight="1" x14ac:dyDescent="0.2">
      <c r="B51" s="2" t="s">
        <v>48</v>
      </c>
      <c r="C51" s="11">
        <v>0.71829189999999998</v>
      </c>
      <c r="D51" s="19">
        <v>4.0480361199663443E-4</v>
      </c>
      <c r="E51" s="15">
        <v>0.99903265561517673</v>
      </c>
    </row>
    <row r="52" spans="2:5" ht="16.350000000000001" customHeight="1" x14ac:dyDescent="0.2">
      <c r="B52" s="4" t="s">
        <v>49</v>
      </c>
      <c r="C52" s="13">
        <v>1.7164758800000002</v>
      </c>
      <c r="D52" s="21">
        <v>9.6734438482335902E-4</v>
      </c>
      <c r="E52" s="17">
        <v>1</v>
      </c>
    </row>
    <row r="53" spans="2:5" ht="15.6" customHeight="1" x14ac:dyDescent="0.2">
      <c r="B53" s="28" t="s">
        <v>2</v>
      </c>
      <c r="C53" s="29">
        <v>1774.4206788499998</v>
      </c>
      <c r="D53" s="30">
        <v>1</v>
      </c>
      <c r="E53" s="31"/>
    </row>
    <row r="54" spans="2:5" ht="3" customHeight="1" x14ac:dyDescent="0.2"/>
    <row r="55" spans="2:5" ht="12.95" customHeight="1" x14ac:dyDescent="0.2">
      <c r="B55" s="23" t="s">
        <v>53</v>
      </c>
      <c r="C55" s="22"/>
      <c r="D55" s="22"/>
      <c r="E55" s="22"/>
    </row>
    <row r="56" spans="2:5" ht="15" x14ac:dyDescent="0.25">
      <c r="C56" s="5"/>
      <c r="D56" s="8"/>
      <c r="E56" s="5"/>
    </row>
    <row r="57" spans="2:5" x14ac:dyDescent="0.2">
      <c r="D57" s="6"/>
    </row>
    <row r="60" spans="2:5" x14ac:dyDescent="0.2">
      <c r="C60" s="6"/>
      <c r="D60" s="6"/>
    </row>
  </sheetData>
  <mergeCells count="2">
    <mergeCell ref="B3:E3"/>
    <mergeCell ref="B2:E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 46 (2)</vt:lpstr>
      <vt:lpstr>Cuadro 46</vt:lpstr>
      <vt:lpstr>'Cuadro 46'!Área_de_impresión</vt:lpstr>
      <vt:lpstr>'Cuadro 46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2020-06-11T15:36:20Z</cp:lastPrinted>
  <dcterms:created xsi:type="dcterms:W3CDTF">1998-06-18T12:19:34Z</dcterms:created>
  <dcterms:modified xsi:type="dcterms:W3CDTF">2023-01-25T10:59:02Z</dcterms:modified>
</cp:coreProperties>
</file>